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codeName="ThisWorkbook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9\"/>
    </mc:Choice>
  </mc:AlternateContent>
  <xr:revisionPtr revIDLastSave="0" documentId="13_ncr:1_{1EFB0D42-1628-4D24-A71C-28640642F228}" xr6:coauthVersionLast="36" xr6:coauthVersionMax="36" xr10:uidLastSave="{00000000-0000-0000-0000-000000000000}"/>
  <bookViews>
    <workbookView xWindow="0" yWindow="0" windowWidth="28800" windowHeight="12255" activeTab="1" xr2:uid="{00000000-000D-0000-FFFF-FFFF00000000}"/>
  </bookViews>
  <sheets>
    <sheet name="대시보드" sheetId="1" r:id="rId1"/>
    <sheet name="지출 기록" sheetId="2" r:id="rId2"/>
    <sheet name="개인 지출 데이터" sheetId="4" state="hidden" r:id="rId3"/>
  </sheets>
  <definedNames>
    <definedName name="_xlnm.Print_Titles" localSheetId="1">'지출 기록'!$2:$2</definedName>
    <definedName name="제목2">지출[[#Headers],[날짜]]</definedName>
  </definedNames>
  <calcPr calcId="191029"/>
  <pivotCaches>
    <pivotCache cacheId="0" r:id="rId4"/>
  </pivotCaches>
  <fileRecoveryPr autoRecover="0"/>
</workbook>
</file>

<file path=xl/calcChain.xml><?xml version="1.0" encoding="utf-8"?>
<calcChain xmlns="http://schemas.openxmlformats.org/spreadsheetml/2006/main">
  <c r="B45" i="2" l="1"/>
  <c r="B44" i="2"/>
  <c r="B43" i="2"/>
  <c r="B22" i="2"/>
  <c r="B21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7" i="2" l="1"/>
  <c r="B5" i="2"/>
  <c r="B10" i="2"/>
  <c r="B11" i="2"/>
  <c r="B12" i="2"/>
  <c r="B9" i="2"/>
  <c r="B13" i="2"/>
  <c r="B15" i="2"/>
  <c r="B14" i="2"/>
  <c r="B17" i="2"/>
  <c r="B19" i="2"/>
  <c r="B23" i="2"/>
  <c r="B20" i="2"/>
  <c r="B18" i="2"/>
  <c r="B16" i="2"/>
  <c r="B8" i="2"/>
  <c r="B6" i="2"/>
  <c r="B4" i="2"/>
  <c r="B3" i="2"/>
</calcChain>
</file>

<file path=xl/sharedStrings.xml><?xml version="1.0" encoding="utf-8"?>
<sst xmlns="http://schemas.openxmlformats.org/spreadsheetml/2006/main" count="134" uniqueCount="65">
  <si>
    <t>개인 지출 대시보드</t>
  </si>
  <si>
    <t>이 셀에는 범주 및 월별 지출을 보여 주는 피벗 차트가 표시됩니다. 아래의 셀 B3, D3 및 F3에는 날짜, 범주 및 하위 범주별로 지출을 필터링하는 슬라이서가 표시됩니다.</t>
  </si>
  <si>
    <t>이 셀에는 날짜에 따라 표 데이터를 필터링하는 슬라이서가 표시됩니다.</t>
  </si>
  <si>
    <t>이 셀에는 범주에 따라 표 데이터를 필터링하는 슬라이서가 표시됩니다.</t>
  </si>
  <si>
    <t>지출 기록으로 이동 &gt;</t>
  </si>
  <si>
    <t>이 셀에는 하위 범주에 따라 표 데이터를 필터링하는 슬라이서가 표시됩니다.</t>
  </si>
  <si>
    <t>지출 기록</t>
  </si>
  <si>
    <t>날짜</t>
  </si>
  <si>
    <t>범주</t>
  </si>
  <si>
    <t>주거비</t>
  </si>
  <si>
    <t>문화 생활비</t>
  </si>
  <si>
    <t>일상 생활</t>
  </si>
  <si>
    <t>교통비</t>
  </si>
  <si>
    <t>하위 범주</t>
  </si>
  <si>
    <t>인터넷</t>
  </si>
  <si>
    <t>전기</t>
  </si>
  <si>
    <t>운동</t>
  </si>
  <si>
    <t>의류</t>
  </si>
  <si>
    <t>지하철 패스</t>
  </si>
  <si>
    <t>연료</t>
  </si>
  <si>
    <t>미용</t>
  </si>
  <si>
    <t>차/커피</t>
  </si>
  <si>
    <t>초콜릿/캔디</t>
  </si>
  <si>
    <t>콘택트 렌즈</t>
  </si>
  <si>
    <t>영화</t>
  </si>
  <si>
    <t>금액</t>
  </si>
  <si>
    <t>&lt; 대시보드로 이동</t>
  </si>
  <si>
    <t>메모</t>
  </si>
  <si>
    <t>3월 패스</t>
  </si>
  <si>
    <t>4월 패스</t>
  </si>
  <si>
    <t>클래식 영화의 밤</t>
  </si>
  <si>
    <t>개인 지출 데이터</t>
  </si>
  <si>
    <t>아래 피벗 테이블은 대시보드의 개인 지출 피벗 차트에 대한 데이터 원본을 제공합니다. 모든 변경 내용에 따라 피벗 차트 또는 오류가 시각적으로 수정될 수 있습니다.</t>
  </si>
  <si>
    <t>행 레이블</t>
  </si>
  <si>
    <t>3월</t>
  </si>
  <si>
    <t>4월</t>
  </si>
  <si>
    <t>5월</t>
  </si>
  <si>
    <t>6월</t>
  </si>
  <si>
    <t>7월</t>
  </si>
  <si>
    <t>8월</t>
  </si>
  <si>
    <t>총합계</t>
  </si>
  <si>
    <t>합계 : 금액</t>
  </si>
  <si>
    <t>교통비</t>
    <phoneticPr fontId="2" type="noConversion"/>
  </si>
  <si>
    <t>지하철 패스</t>
    <phoneticPr fontId="2" type="noConversion"/>
  </si>
  <si>
    <t>무선 전화</t>
    <phoneticPr fontId="2" type="noConversion"/>
  </si>
  <si>
    <t>차/커피</t>
    <phoneticPr fontId="2" type="noConversion"/>
  </si>
  <si>
    <t>주거비</t>
    <phoneticPr fontId="2" type="noConversion"/>
  </si>
  <si>
    <t>일상 생활</t>
    <phoneticPr fontId="2" type="noConversion"/>
  </si>
  <si>
    <t>미용</t>
    <phoneticPr fontId="2" type="noConversion"/>
  </si>
  <si>
    <t>인터넷</t>
    <phoneticPr fontId="2" type="noConversion"/>
  </si>
  <si>
    <t>연료</t>
    <phoneticPr fontId="2" type="noConversion"/>
  </si>
  <si>
    <t>(비어 있음)</t>
  </si>
  <si>
    <t>9월</t>
  </si>
  <si>
    <t>10월</t>
  </si>
  <si>
    <t>11월</t>
  </si>
  <si>
    <t>12월</t>
  </si>
  <si>
    <t>식비</t>
    <phoneticPr fontId="2" type="noConversion"/>
  </si>
  <si>
    <t>점심 식권</t>
    <phoneticPr fontId="2" type="noConversion"/>
  </si>
  <si>
    <t>주거비</t>
    <phoneticPr fontId="2" type="noConversion"/>
  </si>
  <si>
    <t>교통비</t>
    <phoneticPr fontId="2" type="noConversion"/>
  </si>
  <si>
    <t>지하철 패스</t>
    <phoneticPr fontId="2" type="noConversion"/>
  </si>
  <si>
    <t>일상 생활</t>
    <phoneticPr fontId="2" type="noConversion"/>
  </si>
  <si>
    <t>미용</t>
    <phoneticPr fontId="2" type="noConversion"/>
  </si>
  <si>
    <t>저녁 식사</t>
    <phoneticPr fontId="2" type="noConversion"/>
  </si>
  <si>
    <t>인터넷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</si>
</sst>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44" formatCode="_-&quot;₩&quot;* #,##0.00_-;\-&quot;₩&quot;* #,##0.00_-;_-&quot;₩&quot;* &quot;-&quot;??_-;_-@_-"/>
    <numFmt numFmtId="176" formatCode="yyyy&quot;년&quot;\ m&quot;월&quot;\ d&quot;일&quot;;@"/>
  </numFmts>
  <fonts count="7" x14ac:knownFonts="1">
    <font>
      <sz val="11"/>
      <color theme="3"/>
      <name val="맑은 고딕"/>
      <family val="3"/>
      <charset val="129"/>
    </font>
    <font>
      <sz val="11"/>
      <color theme="3"/>
      <name val="굴림"/>
      <family val="2"/>
      <scheme val="minor"/>
    </font>
    <font>
      <sz val="8"/>
      <name val="굴림"/>
      <family val="3"/>
      <charset val="129"/>
      <scheme val="minor"/>
    </font>
    <font>
      <b/>
      <sz val="30"/>
      <color theme="4"/>
      <name val="맑은 고딕"/>
      <family val="3"/>
      <charset val="129"/>
    </font>
    <font>
      <sz val="11"/>
      <color theme="3"/>
      <name val="맑은 고딕"/>
      <family val="3"/>
      <charset val="129"/>
    </font>
    <font>
      <b/>
      <sz val="11"/>
      <color theme="4" tint="-0.24994659260841701"/>
      <name val="맑은 고딕"/>
      <family val="3"/>
      <charset val="129"/>
    </font>
    <font>
      <sz val="11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theme="2" tint="0.79995117038483843"/>
      </patternFill>
    </fill>
  </fills>
  <borders count="2">
    <border>
      <left/>
      <right/>
      <top/>
      <bottom/>
      <diagonal/>
    </border>
    <border>
      <left/>
      <right/>
      <top/>
      <bottom style="thick">
        <color theme="3"/>
      </bottom>
      <diagonal/>
    </border>
  </borders>
  <cellStyleXfs count="6">
    <xf numFmtId="0" fontId="0" fillId="3" borderId="0">
      <alignment horizontal="left" vertical="center" wrapText="1" indent="1"/>
    </xf>
    <xf numFmtId="0" fontId="3" fillId="2" borderId="1" applyNumberFormat="0" applyAlignment="0" applyProtection="0"/>
    <xf numFmtId="0" fontId="5" fillId="3" borderId="1" applyNumberFormat="0" applyFill="0" applyAlignment="0" applyProtection="0">
      <alignment vertical="center"/>
    </xf>
    <xf numFmtId="0" fontId="1" fillId="3" borderId="1" applyNumberFormat="0" applyFill="0" applyAlignment="0" applyProtection="0">
      <alignment vertical="center"/>
    </xf>
    <xf numFmtId="44" fontId="4" fillId="0" borderId="0" applyFill="0" applyBorder="0" applyProtection="0">
      <alignment horizontal="right" vertical="center" indent="2"/>
    </xf>
    <xf numFmtId="176" fontId="4" fillId="3" borderId="0" applyFill="0" applyBorder="0">
      <alignment horizontal="right" vertical="center" indent="3"/>
    </xf>
  </cellStyleXfs>
  <cellXfs count="21">
    <xf numFmtId="0" fontId="0" fillId="3" borderId="0" xfId="0">
      <alignment horizontal="left" vertical="center" wrapText="1" indent="1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ill="1">
      <alignment horizontal="left" vertical="center" wrapText="1" indent="1"/>
    </xf>
    <xf numFmtId="0" fontId="0" fillId="2" borderId="0" xfId="0" applyFill="1">
      <alignment horizontal="left" vertical="center" wrapText="1" indent="1"/>
    </xf>
    <xf numFmtId="0" fontId="0" fillId="3" borderId="0" xfId="0" applyFont="1" applyFill="1">
      <alignment horizontal="left" vertical="center" wrapText="1" indent="1"/>
    </xf>
    <xf numFmtId="0" fontId="0" fillId="3" borderId="0" xfId="0" applyFont="1">
      <alignment horizontal="left" vertical="center" wrapText="1" indent="1"/>
    </xf>
    <xf numFmtId="0" fontId="0" fillId="3" borderId="0" xfId="0" applyAlignment="1">
      <alignment horizontal="left" vertical="center" wrapText="1" indent="1"/>
    </xf>
    <xf numFmtId="0" fontId="0" fillId="3" borderId="0" xfId="0" applyFill="1" applyAlignment="1">
      <alignment horizontal="left" vertical="center" wrapText="1"/>
    </xf>
    <xf numFmtId="0" fontId="0" fillId="3" borderId="0" xfId="0" applyNumberFormat="1" applyFill="1">
      <alignment horizontal="left" vertical="center" wrapText="1" indent="1"/>
    </xf>
    <xf numFmtId="0" fontId="0" fillId="3" borderId="0" xfId="0" applyFill="1" applyAlignment="1">
      <alignment horizontal="left" vertical="center" wrapText="1" indent="1"/>
    </xf>
    <xf numFmtId="0" fontId="5" fillId="2" borderId="1" xfId="2" applyFont="1" applyFill="1" applyAlignment="1">
      <alignment horizontal="right" vertical="center"/>
    </xf>
    <xf numFmtId="0" fontId="6" fillId="3" borderId="0" xfId="0" applyFont="1" applyFill="1">
      <alignment horizontal="left" vertical="center" wrapText="1" indent="1"/>
    </xf>
    <xf numFmtId="41" fontId="0" fillId="3" borderId="0" xfId="0" applyNumberFormat="1" applyFont="1" applyFill="1" applyBorder="1" applyAlignment="1">
      <alignment horizontal="center" vertical="center"/>
    </xf>
    <xf numFmtId="41" fontId="4" fillId="3" borderId="0" xfId="4" applyNumberFormat="1" applyFill="1" applyBorder="1" applyAlignment="1">
      <alignment horizontal="right" vertical="center" indent="2"/>
    </xf>
    <xf numFmtId="41" fontId="4" fillId="3" borderId="0" xfId="4" applyNumberFormat="1" applyFill="1" applyAlignment="1">
      <alignment horizontal="right" vertical="center" indent="2"/>
    </xf>
    <xf numFmtId="41" fontId="0" fillId="3" borderId="0" xfId="0" applyNumberFormat="1" applyFont="1">
      <alignment horizontal="left" vertical="center" wrapText="1" indent="1"/>
    </xf>
    <xf numFmtId="176" fontId="4" fillId="3" borderId="0" xfId="5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2" borderId="1" xfId="1" applyFont="1" applyAlignment="1">
      <alignment horizontal="left" vertical="center"/>
    </xf>
    <xf numFmtId="0" fontId="3" fillId="2" borderId="1" xfId="1" applyFont="1" applyFill="1" applyAlignment="1">
      <alignment vertical="center"/>
    </xf>
    <xf numFmtId="0" fontId="0" fillId="3" borderId="0" xfId="0" applyFont="1">
      <alignment horizontal="left" vertical="center" wrapText="1" indent="1"/>
    </xf>
  </cellXfs>
  <cellStyles count="6">
    <cellStyle name="날짜" xfId="5" xr:uid="{00000000-0005-0000-0000-000000000000}"/>
    <cellStyle name="열어 본 하이퍼링크" xfId="3" builtinId="9" customBuiltin="1"/>
    <cellStyle name="제목" xfId="1" builtinId="15" customBuiltin="1"/>
    <cellStyle name="통화" xfId="4" builtinId="4" customBuiltin="1"/>
    <cellStyle name="표준" xfId="0" builtinId="0" customBuiltin="1"/>
    <cellStyle name="하이퍼링크" xfId="2" builtinId="8" customBuiltin="1"/>
  </cellStyles>
  <dxfs count="24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right" vertical="center" textRotation="0" wrapText="0" indent="2" justifyLastLine="0" shrinkToFit="0" readingOrder="0"/>
    </dxf>
    <dxf>
      <numFmt numFmtId="33" formatCode="_-* #,##0_-;\-* #,##0_-;_-* &quot;-&quot;_-;_-@_-"/>
      <fill>
        <patternFill patternType="solid">
          <bgColor theme="2"/>
        </patternFill>
      </fill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맑은 고딕"/>
        <scheme val="none"/>
      </font>
      <numFmt numFmtId="0" formatCode="General"/>
      <fill>
        <patternFill patternType="solid">
          <fgColor theme="2" tint="0.79995117038483843"/>
          <bgColor theme="2"/>
        </patternFill>
      </fill>
      <alignment horizontal="right" vertical="center" textRotation="0" wrapText="0" indent="3" justifyLastLine="0" shrinkToFit="0" readingOrder="0"/>
      <protection locked="1" hidden="0"/>
    </dxf>
    <dxf>
      <fill>
        <patternFill patternType="solid">
          <bgColor theme="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맑은 고딕"/>
        <scheme val="none"/>
      </font>
      <fill>
        <patternFill patternType="solid">
          <bgColor theme="2"/>
        </patternFill>
      </fill>
    </dxf>
    <dxf>
      <font>
        <strike val="0"/>
        <outline val="0"/>
        <shadow val="0"/>
        <u val="none"/>
        <vertAlign val="baseline"/>
        <name val="맑은 고딕"/>
        <scheme val="none"/>
      </font>
      <fill>
        <patternFill patternType="solid">
          <bgColor theme="2"/>
        </patternFill>
      </fill>
    </dxf>
    <dxf>
      <font>
        <b/>
        <i val="0"/>
        <color theme="0"/>
        <name val="맑은 고딕"/>
      </font>
      <fill>
        <patternFill patternType="solid">
          <bgColor theme="3"/>
        </patternFill>
      </fill>
      <border>
        <top style="thick">
          <color theme="4"/>
        </top>
        <bottom/>
        <vertical/>
        <horizontal/>
      </border>
    </dxf>
    <dxf>
      <font>
        <sz val="11"/>
        <color theme="1"/>
        <name val="맑은 고딕"/>
        <scheme val="none"/>
      </font>
      <fill>
        <patternFill>
          <bgColor theme="2"/>
        </patternFill>
      </fill>
      <border>
        <left/>
        <right/>
        <top/>
        <bottom/>
        <vertical/>
        <horizontal/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b/>
        <i val="0"/>
        <color theme="2" tint="0.79998168889431442"/>
      </font>
      <fill>
        <patternFill>
          <bgColor theme="3"/>
        </patternFill>
      </fill>
      <border>
        <top style="thick">
          <color theme="4"/>
        </top>
      </border>
    </dxf>
    <dxf>
      <font>
        <b val="0"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 style="thick">
          <color theme="4"/>
        </bottom>
        <vertical/>
        <horizontal/>
      </border>
    </dxf>
  </dxfs>
  <tableStyles count="2" defaultTableStyle="지출 기록" defaultPivotStyle="PivotStyleMedium9">
    <tableStyle name="지출 기록" pivot="0" count="4" xr9:uid="{00000000-0011-0000-FFFF-FFFF00000000}">
      <tableStyleElement type="wholeTable" dxfId="23"/>
      <tableStyleElement type="headerRow" dxfId="22"/>
      <tableStyleElement type="firstRowStripe" dxfId="21"/>
      <tableStyleElement type="secondRowStripe" dxfId="20"/>
    </tableStyle>
    <tableStyle name="개인 지출 슬라이서" pivot="0" table="0" count="10" xr9:uid="{00000000-0011-0000-FFFF-FFFF01000000}">
      <tableStyleElement type="wholeTable" dxfId="19"/>
      <tableStyleElement type="headerRow" dxfId="18"/>
    </tableStyle>
  </tableStyles>
  <colors>
    <mruColors>
      <color rgb="FFF8F7EB"/>
      <color rgb="FFF8F7EC"/>
      <color rgb="FFFFD0AA"/>
    </mruColors>
  </colors>
  <extLst>
    <ext xmlns:x14="http://schemas.microsoft.com/office/spreadsheetml/2009/9/main" uri="{46F421CA-312F-682f-3DD2-61675219B42D}">
      <x14:dxfs count="8"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3"/>
            <name val="맑은 고딕"/>
          </font>
          <fill>
            <patternFill patternType="solid">
              <fgColor auto="1"/>
              <bgColor theme="3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  <name val="맑은 고딕"/>
          </font>
          <fill>
            <patternFill patternType="solid">
              <fgColor theme="6" tint="0.59999389629810485"/>
              <bgColor theme="4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  <name val="맑은 고딕"/>
          </font>
          <fill>
            <patternFill patternType="solid">
              <fgColor theme="6"/>
              <bgColor theme="4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959595"/>
            <name val="맑은 고딕"/>
          </font>
          <fill>
            <patternFill patternType="solid">
              <fgColor rgb="FFDFDFDF"/>
              <bgColor theme="2" tint="0.59996337778862885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sz val="9"/>
            <color theme="3"/>
            <name val="맑은 고딕"/>
            <scheme val="none"/>
          </font>
          <fill>
            <patternFill patternType="solid">
              <fgColor rgb="FFC0C0C0"/>
              <bgColor theme="2" tint="0.59996337778862885"/>
            </patternFill>
          </fill>
          <border>
            <left style="thin">
              <color theme="3" tint="0.39994506668294322"/>
            </left>
            <right style="thin">
              <color theme="3" tint="0.39994506668294322"/>
            </right>
            <top style="thin">
              <color theme="3" tint="0.39994506668294322"/>
            </top>
            <bottom style="thin">
              <color theme="3" tint="0.39994506668294322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개인 지출 슬라이서">
        <x14:slicerStyle name="개인 지출 슬라이서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경희" refreshedDate="44163.071006944447" createdVersion="5" refreshedVersion="6" minRefreshableVersion="3" recordCount="43" xr:uid="{00000000-000A-0000-FFFF-FFFF05000000}">
  <cacheSource type="worksheet">
    <worksheetSource name="지출"/>
  </cacheSource>
  <cacheFields count="5">
    <cacheField name="날짜" numFmtId="176">
      <sharedItems containsSemiMixedTypes="0" containsNonDate="0" containsDate="1" containsString="0" minDate="2020-03-02T00:00:00" maxDate="2020-12-31T00:00:00" count="33">
        <d v="2020-03-02T00:00:00"/>
        <d v="2020-03-04T00:00:00"/>
        <d v="2020-03-06T00:00:00"/>
        <d v="2020-04-02T00:00:00"/>
        <d v="2020-04-04T00:00:00"/>
        <d v="2020-04-06T00:00:00"/>
        <d v="2020-05-01T00:00:00"/>
        <d v="2020-06-01T00:00:00"/>
        <d v="2020-07-01T00:00:00"/>
        <d v="2020-07-15T00:00:00"/>
        <d v="2020-08-01T00:00:00"/>
        <d v="2020-08-10T00:00:00"/>
        <d v="2020-09-01T00:00:00"/>
        <d v="2020-09-15T00:00:00"/>
        <d v="2020-09-27T00:00:00"/>
        <d v="2020-10-01T00:00:00"/>
        <d v="2020-10-10T00:00:00"/>
        <d v="2020-10-15T00:00:00"/>
        <d v="2020-10-25T00:00:00"/>
        <d v="2020-10-31T00:00:00"/>
        <d v="2020-11-01T00:00:00"/>
        <d v="2020-11-05T00:00:00"/>
        <d v="2020-11-10T00:00:00"/>
        <d v="2020-11-15T00:00:00"/>
        <d v="2020-11-20T00:00:00"/>
        <d v="2020-11-30T00:00:00"/>
        <d v="2020-12-01T00:00:00"/>
        <d v="2020-12-05T00:00:00"/>
        <d v="2020-12-10T00:00:00"/>
        <d v="2020-12-15T00:00:00"/>
        <d v="2020-12-20T00:00:00"/>
        <d v="2020-12-25T00:00:00"/>
        <d v="2020-12-30T00:00:00"/>
      </sharedItems>
      <fieldGroup base="0">
        <rangePr groupBy="months" startDate="2020-03-02T00:00:00" endDate="2020-12-31T00:00:00"/>
        <groupItems count="14">
          <s v="&lt;2020-03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12-31"/>
        </groupItems>
      </fieldGroup>
    </cacheField>
    <cacheField name="범주" numFmtId="0">
      <sharedItems containsBlank="1" count="9">
        <s v="주거비"/>
        <s v="문화 생활비"/>
        <s v="일상 생활"/>
        <s v="교통비"/>
        <m/>
        <s v="Daily" u="1"/>
        <s v="Housing" u="1"/>
        <s v="Fun" u="1"/>
        <s v="Transport" u="1"/>
      </sharedItems>
    </cacheField>
    <cacheField name="하위 범주" numFmtId="0">
      <sharedItems containsBlank="1" count="26">
        <s v="인터넷"/>
        <s v="무선 전화"/>
        <s v="전기"/>
        <s v="운동"/>
        <s v="의류"/>
        <s v="지하철 패스"/>
        <s v="연료"/>
        <s v="미용"/>
        <s v="차/커피"/>
        <s v="초콜릿/캔디"/>
        <s v="콘택트 렌즈"/>
        <s v="영화"/>
        <m/>
        <s v="Internet" u="1"/>
        <s v="Electricity" u="1"/>
        <s v="Clothing" u="1"/>
        <s v="Tea/Coffee" u="1"/>
        <s v="Fuel" u="1"/>
        <s v="Contact Lenses" u="1"/>
        <s v="Hair Cut" u="1"/>
        <s v="Gym" u="1"/>
        <s v="Cinema" u="1"/>
        <s v="유선 전화" u="1"/>
        <s v="Subway Pass" u="1"/>
        <s v="Landline Phone" u="1"/>
        <s v="Sweets / Candy" u="1"/>
      </sharedItems>
    </cacheField>
    <cacheField name="금액" numFmtId="41">
      <sharedItems containsString="0" containsBlank="1" containsNumber="1" minValue="2.75" maxValue="100000"/>
    </cacheField>
    <cacheField name="메모" numFmtId="0">
      <sharedItems containsBlank="1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x v="0"/>
    <x v="0"/>
    <x v="0"/>
    <n v="25000"/>
    <m/>
  </r>
  <r>
    <x v="0"/>
    <x v="0"/>
    <x v="1"/>
    <n v="57000"/>
    <m/>
  </r>
  <r>
    <x v="1"/>
    <x v="0"/>
    <x v="2"/>
    <n v="33000"/>
    <m/>
  </r>
  <r>
    <x v="1"/>
    <x v="1"/>
    <x v="3"/>
    <n v="35000"/>
    <m/>
  </r>
  <r>
    <x v="2"/>
    <x v="2"/>
    <x v="4"/>
    <n v="75000"/>
    <m/>
  </r>
  <r>
    <x v="2"/>
    <x v="3"/>
    <x v="5"/>
    <n v="63000"/>
    <s v="3월 패스"/>
  </r>
  <r>
    <x v="3"/>
    <x v="3"/>
    <x v="6"/>
    <n v="100000"/>
    <m/>
  </r>
  <r>
    <x v="3"/>
    <x v="2"/>
    <x v="7"/>
    <n v="55000"/>
    <m/>
  </r>
  <r>
    <x v="3"/>
    <x v="2"/>
    <x v="8"/>
    <n v="13000"/>
    <m/>
  </r>
  <r>
    <x v="3"/>
    <x v="2"/>
    <x v="9"/>
    <n v="2300"/>
    <m/>
  </r>
  <r>
    <x v="4"/>
    <x v="0"/>
    <x v="0"/>
    <n v="25000"/>
    <m/>
  </r>
  <r>
    <x v="4"/>
    <x v="0"/>
    <x v="1"/>
    <n v="55000"/>
    <m/>
  </r>
  <r>
    <x v="4"/>
    <x v="0"/>
    <x v="2"/>
    <n v="27000"/>
    <m/>
  </r>
  <r>
    <x v="4"/>
    <x v="2"/>
    <x v="10"/>
    <n v="32000"/>
    <m/>
  </r>
  <r>
    <x v="5"/>
    <x v="2"/>
    <x v="4"/>
    <n v="33000"/>
    <m/>
  </r>
  <r>
    <x v="5"/>
    <x v="3"/>
    <x v="5"/>
    <n v="60000"/>
    <s v="4월 패스"/>
  </r>
  <r>
    <x v="6"/>
    <x v="3"/>
    <x v="6"/>
    <n v="80000"/>
    <m/>
  </r>
  <r>
    <x v="7"/>
    <x v="2"/>
    <x v="7"/>
    <n v="25000"/>
    <m/>
  </r>
  <r>
    <x v="8"/>
    <x v="3"/>
    <x v="5"/>
    <m/>
    <m/>
  </r>
  <r>
    <x v="9"/>
    <x v="1"/>
    <x v="11"/>
    <n v="21"/>
    <s v="클래식 영화의 밤"/>
  </r>
  <r>
    <x v="10"/>
    <x v="2"/>
    <x v="9"/>
    <n v="2.75"/>
    <m/>
  </r>
  <r>
    <x v="11"/>
    <x v="4"/>
    <x v="12"/>
    <m/>
    <m/>
  </r>
  <r>
    <x v="12"/>
    <x v="4"/>
    <x v="12"/>
    <m/>
    <m/>
  </r>
  <r>
    <x v="13"/>
    <x v="4"/>
    <x v="12"/>
    <m/>
    <m/>
  </r>
  <r>
    <x v="14"/>
    <x v="4"/>
    <x v="12"/>
    <m/>
    <m/>
  </r>
  <r>
    <x v="15"/>
    <x v="4"/>
    <x v="12"/>
    <m/>
    <m/>
  </r>
  <r>
    <x v="16"/>
    <x v="4"/>
    <x v="12"/>
    <m/>
    <m/>
  </r>
  <r>
    <x v="17"/>
    <x v="4"/>
    <x v="12"/>
    <m/>
    <m/>
  </r>
  <r>
    <x v="18"/>
    <x v="4"/>
    <x v="12"/>
    <m/>
    <m/>
  </r>
  <r>
    <x v="19"/>
    <x v="4"/>
    <x v="12"/>
    <m/>
    <m/>
  </r>
  <r>
    <x v="20"/>
    <x v="4"/>
    <x v="12"/>
    <m/>
    <m/>
  </r>
  <r>
    <x v="21"/>
    <x v="4"/>
    <x v="12"/>
    <m/>
    <m/>
  </r>
  <r>
    <x v="22"/>
    <x v="4"/>
    <x v="12"/>
    <m/>
    <m/>
  </r>
  <r>
    <x v="23"/>
    <x v="4"/>
    <x v="12"/>
    <m/>
    <m/>
  </r>
  <r>
    <x v="24"/>
    <x v="4"/>
    <x v="12"/>
    <m/>
    <m/>
  </r>
  <r>
    <x v="25"/>
    <x v="4"/>
    <x v="12"/>
    <m/>
    <m/>
  </r>
  <r>
    <x v="26"/>
    <x v="4"/>
    <x v="12"/>
    <m/>
    <m/>
  </r>
  <r>
    <x v="27"/>
    <x v="4"/>
    <x v="12"/>
    <m/>
    <m/>
  </r>
  <r>
    <x v="28"/>
    <x v="4"/>
    <x v="12"/>
    <m/>
    <m/>
  </r>
  <r>
    <x v="29"/>
    <x v="4"/>
    <x v="12"/>
    <m/>
    <m/>
  </r>
  <r>
    <x v="30"/>
    <x v="4"/>
    <x v="12"/>
    <m/>
    <m/>
  </r>
  <r>
    <x v="31"/>
    <x v="4"/>
    <x v="12"/>
    <m/>
    <m/>
  </r>
  <r>
    <x v="32"/>
    <x v="4"/>
    <x v="1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개인 지출 데이터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 chartFormat="10">
  <location ref="B3:C31" firstHeaderRow="1" firstDataRow="1" firstDataCol="1"/>
  <pivotFields count="5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0">
        <item x="1"/>
        <item x="3"/>
        <item sd="0" m="1" x="7"/>
        <item sd="0" m="1" x="8"/>
        <item m="1" x="5"/>
        <item m="1" x="6"/>
        <item x="2"/>
        <item x="0"/>
        <item x="4"/>
        <item t="default" sd="0"/>
      </items>
    </pivotField>
    <pivotField showAll="0">
      <items count="27">
        <item m="1" x="21"/>
        <item m="1" x="15"/>
        <item m="1" x="18"/>
        <item m="1" x="14"/>
        <item m="1" x="17"/>
        <item m="1" x="20"/>
        <item m="1" x="19"/>
        <item m="1" x="13"/>
        <item m="1" x="24"/>
        <item m="1" x="23"/>
        <item m="1" x="25"/>
        <item m="1" x="16"/>
        <item x="1"/>
        <item x="7"/>
        <item x="6"/>
        <item x="11"/>
        <item x="3"/>
        <item m="1" x="22"/>
        <item x="4"/>
        <item x="0"/>
        <item x="2"/>
        <item x="5"/>
        <item x="8"/>
        <item x="9"/>
        <item x="10"/>
        <item x="12"/>
        <item t="default"/>
      </items>
    </pivotField>
    <pivotField dataField="1" showAll="0"/>
    <pivotField showAll="0"/>
  </pivotFields>
  <rowFields count="2">
    <field x="0"/>
    <field x="1"/>
  </rowFields>
  <rowItems count="28">
    <i>
      <x v="3"/>
    </i>
    <i r="1">
      <x/>
    </i>
    <i r="1">
      <x v="1"/>
    </i>
    <i r="1">
      <x v="6"/>
    </i>
    <i r="1">
      <x v="7"/>
    </i>
    <i>
      <x v="4"/>
    </i>
    <i r="1">
      <x v="1"/>
    </i>
    <i r="1">
      <x v="6"/>
    </i>
    <i r="1">
      <x v="7"/>
    </i>
    <i>
      <x v="5"/>
    </i>
    <i r="1">
      <x v="1"/>
    </i>
    <i>
      <x v="6"/>
    </i>
    <i r="1">
      <x v="6"/>
    </i>
    <i>
      <x v="7"/>
    </i>
    <i r="1">
      <x/>
    </i>
    <i r="1">
      <x v="1"/>
    </i>
    <i>
      <x v="8"/>
    </i>
    <i r="1">
      <x v="6"/>
    </i>
    <i r="1">
      <x v="8"/>
    </i>
    <i>
      <x v="9"/>
    </i>
    <i r="1">
      <x v="8"/>
    </i>
    <i>
      <x v="10"/>
    </i>
    <i r="1">
      <x v="8"/>
    </i>
    <i>
      <x v="11"/>
    </i>
    <i r="1">
      <x v="8"/>
    </i>
    <i>
      <x v="12"/>
    </i>
    <i r="1">
      <x v="8"/>
    </i>
    <i t="grand">
      <x/>
    </i>
  </rowItems>
  <colItems count="1">
    <i/>
  </colItems>
  <dataFields count="1">
    <dataField name="합계 : 금액" fld="3" baseField="1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chartFormats count="1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개인 지출 데이터" altTextSummary="지출 범주별로 그룹화된 매월 총 지출에 대한 피벗 차트 데이터 원본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0000000}" name="지출" displayName="지출" ref="B2:F45" headerRowDxfId="17" dataDxfId="16">
  <autoFilter ref="B2:F45" xr:uid="{00000000-0009-0000-0100-00000C000000}"/>
  <sortState ref="B3:F23">
    <sortCondition ref="B2:B23"/>
  </sortState>
  <tableColumns count="5">
    <tableColumn id="1" xr3:uid="{00000000-0010-0000-0000-000001000000}" name="날짜" totalsRowLabel="요약" dataDxfId="15" totalsRowDxfId="14" dataCellStyle="날짜"/>
    <tableColumn id="2" xr3:uid="{00000000-0010-0000-0000-000002000000}" name="범주" dataDxfId="13" totalsRowDxfId="12" dataCellStyle="표준"/>
    <tableColumn id="3" xr3:uid="{00000000-0010-0000-0000-000003000000}" name="하위 범주" dataDxfId="11" totalsRowDxfId="10" dataCellStyle="표준"/>
    <tableColumn id="6" xr3:uid="{00000000-0010-0000-0000-000006000000}" name="금액" dataDxfId="9" totalsRowDxfId="8" dataCellStyle="통화"/>
    <tableColumn id="4" xr3:uid="{00000000-0010-0000-0000-000004000000}" name="메모" totalsRowFunction="count" dataDxfId="7" totalsRowDxfId="6" dataCellStyle="표준"/>
  </tableColumns>
  <tableStyleInfo name="지출 기록" showFirstColumn="0" showLastColumn="0" showRowStripes="1" showColumnStripes="0"/>
  <extLst>
    <ext xmlns:x14="http://schemas.microsoft.com/office/spreadsheetml/2009/9/main" uri="{504A1905-F514-4f6f-8877-14C23A59335A}">
      <x14:table altTextSummary="이 표에 날짜, 범주, 하위 범주, 금액 및 메모를 입력합니다."/>
    </ext>
  </extLst>
</table>
</file>

<file path=xl/theme/theme1.xml><?xml version="1.0" encoding="utf-8"?>
<a:theme xmlns:a="http://schemas.openxmlformats.org/drawingml/2006/main" name="Office Theme">
  <a:themeElements>
    <a:clrScheme name="Personal Expense Calculator">
      <a:dk1>
        <a:sysClr val="windowText" lastClr="000000"/>
      </a:dk1>
      <a:lt1>
        <a:sysClr val="window" lastClr="FFFFFF"/>
      </a:lt1>
      <a:dk2>
        <a:srgbClr val="1D3641"/>
      </a:dk2>
      <a:lt2>
        <a:srgbClr val="F9FAF5"/>
      </a:lt2>
      <a:accent1>
        <a:srgbClr val="759AA5"/>
      </a:accent1>
      <a:accent2>
        <a:srgbClr val="F56B12"/>
      </a:accent2>
      <a:accent3>
        <a:srgbClr val="99987F"/>
      </a:accent3>
      <a:accent4>
        <a:srgbClr val="90AC97"/>
      </a:accent4>
      <a:accent5>
        <a:srgbClr val="CFC60D"/>
      </a:accent5>
      <a:accent6>
        <a:srgbClr val="B9AB6F"/>
      </a:accent6>
      <a:hlink>
        <a:srgbClr val="66AACD"/>
      </a:hlink>
      <a:folHlink>
        <a:srgbClr val="809DB3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A1:F3"/>
  <sheetViews>
    <sheetView showGridLines="0" view="pageBreakPreview" topLeftCell="A2" zoomScaleNormal="100" zoomScaleSheetLayoutView="100" workbookViewId="0">
      <selection activeCell="F3" sqref="F3"/>
    </sheetView>
  </sheetViews>
  <sheetFormatPr defaultColWidth="6" defaultRowHeight="15" customHeight="1" x14ac:dyDescent="0.3"/>
  <cols>
    <col min="1" max="1" width="2.625" style="2" customWidth="1"/>
    <col min="2" max="2" width="17" style="2" customWidth="1"/>
    <col min="3" max="3" width="25" style="2" customWidth="1"/>
    <col min="4" max="4" width="23" style="2" customWidth="1"/>
    <col min="5" max="5" width="13" style="2" customWidth="1"/>
    <col min="6" max="6" width="74.5" style="2" customWidth="1"/>
    <col min="7" max="7" width="2.625" style="2" customWidth="1"/>
    <col min="8" max="16384" width="6" style="2"/>
  </cols>
  <sheetData>
    <row r="1" spans="1:6" ht="63" customHeight="1" thickBot="1" x14ac:dyDescent="0.35">
      <c r="A1" s="4"/>
      <c r="B1" s="18" t="s">
        <v>0</v>
      </c>
      <c r="C1" s="18"/>
      <c r="D1" s="18"/>
      <c r="E1" s="18"/>
      <c r="F1" s="10" t="s">
        <v>4</v>
      </c>
    </row>
    <row r="2" spans="1:6" ht="272.10000000000002" customHeight="1" thickTop="1" x14ac:dyDescent="0.3">
      <c r="A2" s="4"/>
      <c r="B2" s="17" t="s">
        <v>1</v>
      </c>
      <c r="C2" s="17"/>
      <c r="D2" s="17"/>
      <c r="E2" s="17"/>
      <c r="F2" s="17"/>
    </row>
    <row r="3" spans="1:6" ht="142.5" customHeight="1" x14ac:dyDescent="0.3">
      <c r="A3" s="4"/>
      <c r="B3" s="17" t="s">
        <v>2</v>
      </c>
      <c r="C3" s="17"/>
      <c r="D3" s="17" t="s">
        <v>3</v>
      </c>
      <c r="E3" s="17"/>
      <c r="F3" s="11" t="s">
        <v>5</v>
      </c>
    </row>
  </sheetData>
  <sheetProtection selectLockedCells="1" pivotTables="0" selectUnlockedCells="1"/>
  <mergeCells count="4">
    <mergeCell ref="B2:F2"/>
    <mergeCell ref="B1:E1"/>
    <mergeCell ref="B3:C3"/>
    <mergeCell ref="D3:E3"/>
  </mergeCells>
  <phoneticPr fontId="2" type="noConversion"/>
  <dataValidations count="3">
    <dataValidation allowBlank="1" showInputMessage="1" showErrorMessage="1" prompt="이 통합 문서에 개인 지출 계산기를 만듭니다. 셀 B2에는 범주 및 월별 지출을 보여 주는 피벗 차트가 표시됩니다. 셀 F1을 선택하면 지출 기록 워크시트로 이동합니다." sqref="A1" xr:uid="{00000000-0002-0000-0000-000000000000}"/>
    <dataValidation allowBlank="1" showInputMessage="1" showErrorMessage="1" prompt="이 셀에는 이 워크시트의 제목이 표시됩니다. 아래 셀에는 개인 지출 피벗 차트가 표시됩니다. 오른쪽 셀에는 지출 기록 워크시트로 연결되는 탐색 링크가 표시됩니다." sqref="B1:E1" xr:uid="{00000000-0002-0000-0000-000001000000}"/>
    <dataValidation allowBlank="1" showInputMessage="1" showErrorMessage="1" prompt="이 셀에는 지출 기록 워크시트로 연결되는 탐색 링크가 표시됩니다." sqref="F1" xr:uid="{00000000-0002-0000-0000-000002000000}"/>
  </dataValidations>
  <hyperlinks>
    <hyperlink ref="F1" location="'지출 기록'!A1" tooltip="지출 기록 워크시트로 이동하려면 선택합니다." display="지출 기록으로 이동 &gt;" xr:uid="{00000000-0004-0000-0000-000000000000}"/>
  </hyperlinks>
  <printOptions horizontalCentered="1"/>
  <pageMargins left="0.25" right="0.25" top="0.75" bottom="0.75" header="0.3" footer="0.3"/>
  <pageSetup paperSize="9" scale="84" fitToHeight="0" orientation="landscape" r:id="rId1"/>
  <headerFooter differentFirst="1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  <pageSetUpPr autoPageBreaks="0" fitToPage="1"/>
  </sheetPr>
  <dimension ref="A1:F45"/>
  <sheetViews>
    <sheetView showGridLines="0" tabSelected="1" zoomScaleNormal="100" workbookViewId="0">
      <selection activeCell="B1" sqref="B1:E1"/>
    </sheetView>
  </sheetViews>
  <sheetFormatPr defaultColWidth="9" defaultRowHeight="30" customHeight="1" x14ac:dyDescent="0.3"/>
  <cols>
    <col min="1" max="1" width="2.625" style="5" customWidth="1"/>
    <col min="2" max="2" width="22.75" style="5" customWidth="1"/>
    <col min="3" max="3" width="25" style="5" customWidth="1"/>
    <col min="4" max="4" width="23" style="5" customWidth="1"/>
    <col min="5" max="5" width="15.5" style="15" customWidth="1"/>
    <col min="6" max="6" width="38" style="5" customWidth="1"/>
    <col min="7" max="7" width="2.625" style="5" customWidth="1"/>
    <col min="8" max="16384" width="9" style="5"/>
  </cols>
  <sheetData>
    <row r="1" spans="1:6" s="4" customFormat="1" ht="63" customHeight="1" thickBot="1" x14ac:dyDescent="0.35">
      <c r="B1" s="18" t="s">
        <v>6</v>
      </c>
      <c r="C1" s="18"/>
      <c r="D1" s="18"/>
      <c r="E1" s="18"/>
      <c r="F1" s="10" t="s">
        <v>26</v>
      </c>
    </row>
    <row r="2" spans="1:6" s="4" customFormat="1" ht="30" customHeight="1" thickTop="1" x14ac:dyDescent="0.3">
      <c r="A2" s="5"/>
      <c r="B2" s="1" t="s">
        <v>7</v>
      </c>
      <c r="C2" s="1" t="s">
        <v>8</v>
      </c>
      <c r="D2" s="1" t="s">
        <v>13</v>
      </c>
      <c r="E2" s="12" t="s">
        <v>25</v>
      </c>
      <c r="F2" s="1" t="s">
        <v>27</v>
      </c>
    </row>
    <row r="3" spans="1:6" s="4" customFormat="1" ht="30" customHeight="1" x14ac:dyDescent="0.3">
      <c r="B3" s="16">
        <f ca="1">DATE(YEAR(TODAY()),3,2)</f>
        <v>44257</v>
      </c>
      <c r="C3" s="6" t="s">
        <v>9</v>
      </c>
      <c r="D3" s="6" t="s">
        <v>14</v>
      </c>
      <c r="E3" s="13">
        <v>25000</v>
      </c>
      <c r="F3" s="6"/>
    </row>
    <row r="4" spans="1:6" s="4" customFormat="1" ht="30" customHeight="1" x14ac:dyDescent="0.3">
      <c r="B4" s="16">
        <f t="shared" ref="B4" ca="1" si="0">DATE(YEAR(TODAY()),3,2)</f>
        <v>44257</v>
      </c>
      <c r="C4" s="6" t="s">
        <v>9</v>
      </c>
      <c r="D4" s="6" t="s">
        <v>44</v>
      </c>
      <c r="E4" s="13">
        <v>57000</v>
      </c>
      <c r="F4" s="6"/>
    </row>
    <row r="5" spans="1:6" s="4" customFormat="1" ht="30" customHeight="1" x14ac:dyDescent="0.3">
      <c r="B5" s="16">
        <f ca="1">DATE(YEAR(TODAY()),3,4)</f>
        <v>44259</v>
      </c>
      <c r="C5" s="6" t="s">
        <v>9</v>
      </c>
      <c r="D5" s="6" t="s">
        <v>15</v>
      </c>
      <c r="E5" s="13">
        <v>33000</v>
      </c>
      <c r="F5" s="6"/>
    </row>
    <row r="6" spans="1:6" s="4" customFormat="1" ht="30" customHeight="1" x14ac:dyDescent="0.3">
      <c r="B6" s="16">
        <f ca="1">DATE(YEAR(TODAY()),3,4)</f>
        <v>44259</v>
      </c>
      <c r="C6" s="6" t="s">
        <v>10</v>
      </c>
      <c r="D6" s="6" t="s">
        <v>16</v>
      </c>
      <c r="E6" s="13">
        <v>35000</v>
      </c>
      <c r="F6" s="6"/>
    </row>
    <row r="7" spans="1:6" s="4" customFormat="1" ht="30" customHeight="1" x14ac:dyDescent="0.3">
      <c r="B7" s="16">
        <f ca="1">DATE(YEAR(TODAY()),3,6)</f>
        <v>44261</v>
      </c>
      <c r="C7" s="6" t="s">
        <v>11</v>
      </c>
      <c r="D7" s="6" t="s">
        <v>17</v>
      </c>
      <c r="E7" s="13">
        <v>75000</v>
      </c>
      <c r="F7" s="6"/>
    </row>
    <row r="8" spans="1:6" s="4" customFormat="1" ht="30" customHeight="1" x14ac:dyDescent="0.3">
      <c r="B8" s="16">
        <f ca="1">DATE(YEAR(TODAY()),3,6)</f>
        <v>44261</v>
      </c>
      <c r="C8" s="6" t="s">
        <v>12</v>
      </c>
      <c r="D8" s="6" t="s">
        <v>18</v>
      </c>
      <c r="E8" s="13">
        <v>63000</v>
      </c>
      <c r="F8" s="6" t="s">
        <v>28</v>
      </c>
    </row>
    <row r="9" spans="1:6" s="4" customFormat="1" ht="30" customHeight="1" x14ac:dyDescent="0.3">
      <c r="B9" s="16">
        <f ca="1">DATE(YEAR(TODAY()),4,2)</f>
        <v>44288</v>
      </c>
      <c r="C9" s="6" t="s">
        <v>12</v>
      </c>
      <c r="D9" s="6" t="s">
        <v>19</v>
      </c>
      <c r="E9" s="13">
        <v>100000</v>
      </c>
      <c r="F9" s="6"/>
    </row>
    <row r="10" spans="1:6" s="4" customFormat="1" ht="30" customHeight="1" x14ac:dyDescent="0.3">
      <c r="B10" s="16">
        <f t="shared" ref="B10:B12" ca="1" si="1">DATE(YEAR(TODAY()),4,2)</f>
        <v>44288</v>
      </c>
      <c r="C10" s="6" t="s">
        <v>11</v>
      </c>
      <c r="D10" s="6" t="s">
        <v>20</v>
      </c>
      <c r="E10" s="13">
        <v>55000</v>
      </c>
      <c r="F10" s="6"/>
    </row>
    <row r="11" spans="1:6" s="4" customFormat="1" ht="30" customHeight="1" x14ac:dyDescent="0.3">
      <c r="B11" s="16">
        <f t="shared" ca="1" si="1"/>
        <v>44288</v>
      </c>
      <c r="C11" s="6" t="s">
        <v>11</v>
      </c>
      <c r="D11" s="6" t="s">
        <v>21</v>
      </c>
      <c r="E11" s="13">
        <v>13000</v>
      </c>
      <c r="F11" s="6"/>
    </row>
    <row r="12" spans="1:6" s="4" customFormat="1" ht="30" customHeight="1" x14ac:dyDescent="0.3">
      <c r="B12" s="16">
        <f t="shared" ca="1" si="1"/>
        <v>44288</v>
      </c>
      <c r="C12" s="6" t="s">
        <v>11</v>
      </c>
      <c r="D12" s="6" t="s">
        <v>22</v>
      </c>
      <c r="E12" s="13">
        <v>2300</v>
      </c>
      <c r="F12" s="6"/>
    </row>
    <row r="13" spans="1:6" s="4" customFormat="1" ht="30" customHeight="1" x14ac:dyDescent="0.3">
      <c r="B13" s="16">
        <f ca="1">DATE(YEAR(TODAY()),4,4)</f>
        <v>44290</v>
      </c>
      <c r="C13" s="6" t="s">
        <v>9</v>
      </c>
      <c r="D13" s="6" t="s">
        <v>14</v>
      </c>
      <c r="E13" s="13">
        <v>25000</v>
      </c>
      <c r="F13" s="6"/>
    </row>
    <row r="14" spans="1:6" s="4" customFormat="1" ht="30" customHeight="1" x14ac:dyDescent="0.3">
      <c r="B14" s="16">
        <f ca="1">DATE(YEAR(TODAY()),4,4)</f>
        <v>44290</v>
      </c>
      <c r="C14" s="6" t="s">
        <v>9</v>
      </c>
      <c r="D14" s="6" t="s">
        <v>44</v>
      </c>
      <c r="E14" s="13">
        <v>55000</v>
      </c>
      <c r="F14" s="6"/>
    </row>
    <row r="15" spans="1:6" s="4" customFormat="1" ht="30" customHeight="1" x14ac:dyDescent="0.3">
      <c r="B15" s="16">
        <f ca="1">DATE(YEAR(TODAY()),4,4)</f>
        <v>44290</v>
      </c>
      <c r="C15" s="6" t="s">
        <v>9</v>
      </c>
      <c r="D15" s="6" t="s">
        <v>15</v>
      </c>
      <c r="E15" s="13">
        <v>27000</v>
      </c>
      <c r="F15" s="6"/>
    </row>
    <row r="16" spans="1:6" s="4" customFormat="1" ht="30" customHeight="1" x14ac:dyDescent="0.3">
      <c r="B16" s="16">
        <f ca="1">DATE(YEAR(TODAY()),4,4)</f>
        <v>44290</v>
      </c>
      <c r="C16" s="6" t="s">
        <v>11</v>
      </c>
      <c r="D16" s="6" t="s">
        <v>23</v>
      </c>
      <c r="E16" s="13">
        <v>32000</v>
      </c>
      <c r="F16" s="6"/>
    </row>
    <row r="17" spans="2:6" s="4" customFormat="1" ht="30" customHeight="1" x14ac:dyDescent="0.3">
      <c r="B17" s="16">
        <f ca="1">DATE(YEAR(TODAY()),4,6)</f>
        <v>44292</v>
      </c>
      <c r="C17" s="6" t="s">
        <v>11</v>
      </c>
      <c r="D17" s="6" t="s">
        <v>17</v>
      </c>
      <c r="E17" s="13">
        <v>33000</v>
      </c>
      <c r="F17" s="6"/>
    </row>
    <row r="18" spans="2:6" s="4" customFormat="1" ht="30" customHeight="1" x14ac:dyDescent="0.3">
      <c r="B18" s="16">
        <f ca="1">DATE(YEAR(TODAY()),4,6)</f>
        <v>44292</v>
      </c>
      <c r="C18" s="6" t="s">
        <v>12</v>
      </c>
      <c r="D18" s="6" t="s">
        <v>18</v>
      </c>
      <c r="E18" s="13">
        <v>60000</v>
      </c>
      <c r="F18" s="6" t="s">
        <v>29</v>
      </c>
    </row>
    <row r="19" spans="2:6" s="4" customFormat="1" ht="30" customHeight="1" x14ac:dyDescent="0.3">
      <c r="B19" s="16">
        <f ca="1">DATE(YEAR(TODAY()),5,1)</f>
        <v>44317</v>
      </c>
      <c r="C19" s="6" t="s">
        <v>12</v>
      </c>
      <c r="D19" s="6" t="s">
        <v>19</v>
      </c>
      <c r="E19" s="13">
        <v>80000</v>
      </c>
      <c r="F19" s="6"/>
    </row>
    <row r="20" spans="2:6" s="4" customFormat="1" ht="30" customHeight="1" x14ac:dyDescent="0.3">
      <c r="B20" s="16">
        <f ca="1">DATE(YEAR(TODAY()),6,1)</f>
        <v>44348</v>
      </c>
      <c r="C20" s="6" t="s">
        <v>11</v>
      </c>
      <c r="D20" s="6" t="s">
        <v>20</v>
      </c>
      <c r="E20" s="13">
        <v>25000</v>
      </c>
      <c r="F20" s="6"/>
    </row>
    <row r="21" spans="2:6" s="4" customFormat="1" ht="30" customHeight="1" x14ac:dyDescent="0.3">
      <c r="B21" s="16">
        <f ca="1">DATE(YEAR(TODAY()),7,1)</f>
        <v>44378</v>
      </c>
      <c r="C21" s="6" t="s">
        <v>42</v>
      </c>
      <c r="D21" s="6" t="s">
        <v>43</v>
      </c>
      <c r="E21" s="13">
        <v>55000</v>
      </c>
      <c r="F21" s="6"/>
    </row>
    <row r="22" spans="2:6" s="4" customFormat="1" ht="30" customHeight="1" x14ac:dyDescent="0.3">
      <c r="B22" s="16">
        <f ca="1">DATE(YEAR(TODAY()),7,15)</f>
        <v>44392</v>
      </c>
      <c r="C22" s="6" t="s">
        <v>10</v>
      </c>
      <c r="D22" s="6" t="s">
        <v>24</v>
      </c>
      <c r="E22" s="13">
        <v>20000</v>
      </c>
      <c r="F22" s="6" t="s">
        <v>30</v>
      </c>
    </row>
    <row r="23" spans="2:6" s="4" customFormat="1" ht="30" customHeight="1" x14ac:dyDescent="0.3">
      <c r="B23" s="16">
        <f ca="1">DATE(YEAR(TODAY()),8,1)</f>
        <v>44409</v>
      </c>
      <c r="C23" s="6" t="s">
        <v>11</v>
      </c>
      <c r="D23" s="6" t="s">
        <v>45</v>
      </c>
      <c r="E23" s="13">
        <v>14500</v>
      </c>
      <c r="F23" s="6"/>
    </row>
    <row r="24" spans="2:6" ht="30" customHeight="1" x14ac:dyDescent="0.3">
      <c r="B24" s="16">
        <f ca="1">DATE(YEAR(TODAY()),8,10)</f>
        <v>44418</v>
      </c>
      <c r="C24" s="6" t="s">
        <v>42</v>
      </c>
      <c r="D24" s="6" t="s">
        <v>43</v>
      </c>
      <c r="E24" s="14">
        <v>45000</v>
      </c>
      <c r="F24" s="6"/>
    </row>
    <row r="25" spans="2:6" ht="30" customHeight="1" x14ac:dyDescent="0.3">
      <c r="B25" s="16">
        <f ca="1">DATE(YEAR(TODAY()),9,1)</f>
        <v>44440</v>
      </c>
      <c r="C25" s="6" t="s">
        <v>46</v>
      </c>
      <c r="D25" s="6" t="s">
        <v>44</v>
      </c>
      <c r="E25" s="14">
        <v>53000</v>
      </c>
      <c r="F25" s="6"/>
    </row>
    <row r="26" spans="2:6" ht="30" customHeight="1" x14ac:dyDescent="0.3">
      <c r="B26" s="16">
        <f ca="1">DATE(YEAR(TODAY()),9,15)</f>
        <v>44454</v>
      </c>
      <c r="C26" s="6" t="s">
        <v>47</v>
      </c>
      <c r="D26" s="6" t="s">
        <v>48</v>
      </c>
      <c r="E26" s="14">
        <v>65000</v>
      </c>
      <c r="F26" s="6"/>
    </row>
    <row r="27" spans="2:6" ht="30" customHeight="1" x14ac:dyDescent="0.3">
      <c r="B27" s="16">
        <f ca="1">DATE(YEAR(TODAY()),9,27)</f>
        <v>44466</v>
      </c>
      <c r="C27" s="6" t="s">
        <v>46</v>
      </c>
      <c r="D27" s="6" t="s">
        <v>49</v>
      </c>
      <c r="E27" s="14">
        <v>25000</v>
      </c>
      <c r="F27" s="6"/>
    </row>
    <row r="28" spans="2:6" ht="30" customHeight="1" x14ac:dyDescent="0.3">
      <c r="B28" s="16">
        <f ca="1">DATE(YEAR(TODAY()),10,1)</f>
        <v>44470</v>
      </c>
      <c r="C28" s="6" t="s">
        <v>42</v>
      </c>
      <c r="D28" s="6" t="s">
        <v>43</v>
      </c>
      <c r="E28" s="14">
        <v>60000</v>
      </c>
      <c r="F28" s="6"/>
    </row>
    <row r="29" spans="2:6" ht="30" customHeight="1" x14ac:dyDescent="0.3">
      <c r="B29" s="16">
        <f ca="1">DATE(YEAR(TODAY()),10,10)</f>
        <v>44479</v>
      </c>
      <c r="C29" s="6" t="s">
        <v>42</v>
      </c>
      <c r="D29" s="6" t="s">
        <v>50</v>
      </c>
      <c r="E29" s="14">
        <v>75000</v>
      </c>
      <c r="F29" s="6"/>
    </row>
    <row r="30" spans="2:6" ht="30" customHeight="1" x14ac:dyDescent="0.3">
      <c r="B30" s="16">
        <f ca="1">DATE(YEAR(TODAY()),10,15)</f>
        <v>44484</v>
      </c>
      <c r="C30" s="6" t="s">
        <v>56</v>
      </c>
      <c r="D30" s="6" t="s">
        <v>57</v>
      </c>
      <c r="E30" s="14">
        <v>100000</v>
      </c>
      <c r="F30" s="6"/>
    </row>
    <row r="31" spans="2:6" ht="30" customHeight="1" x14ac:dyDescent="0.3">
      <c r="B31" s="16">
        <f ca="1">DATE(YEAR(TODAY()),10,25)</f>
        <v>44494</v>
      </c>
      <c r="C31" s="6" t="s">
        <v>56</v>
      </c>
      <c r="D31" s="6" t="s">
        <v>57</v>
      </c>
      <c r="E31" s="14">
        <v>100000</v>
      </c>
      <c r="F31" s="6"/>
    </row>
    <row r="32" spans="2:6" ht="30" customHeight="1" x14ac:dyDescent="0.3">
      <c r="B32" s="16">
        <f ca="1">DATE(YEAR(TODAY()),10,31)</f>
        <v>44500</v>
      </c>
      <c r="C32" s="6" t="s">
        <v>58</v>
      </c>
      <c r="D32" s="6" t="s">
        <v>44</v>
      </c>
      <c r="E32" s="14">
        <v>45000</v>
      </c>
      <c r="F32" s="6"/>
    </row>
    <row r="33" spans="2:6" ht="30" customHeight="1" x14ac:dyDescent="0.3">
      <c r="B33" s="16">
        <f ca="1">DATE(YEAR(TODAY()),11,1)</f>
        <v>44501</v>
      </c>
      <c r="C33" s="6" t="s">
        <v>42</v>
      </c>
      <c r="D33" s="6" t="s">
        <v>43</v>
      </c>
      <c r="E33" s="14">
        <v>75000</v>
      </c>
      <c r="F33" s="6"/>
    </row>
    <row r="34" spans="2:6" ht="30" customHeight="1" x14ac:dyDescent="0.3">
      <c r="B34" s="16">
        <f ca="1">DATE(YEAR(TODAY()),11,5)</f>
        <v>44505</v>
      </c>
      <c r="C34" s="6" t="s">
        <v>46</v>
      </c>
      <c r="D34" s="6" t="s">
        <v>44</v>
      </c>
      <c r="E34" s="14">
        <v>55000</v>
      </c>
      <c r="F34" s="6"/>
    </row>
    <row r="35" spans="2:6" ht="30" customHeight="1" x14ac:dyDescent="0.3">
      <c r="B35" s="16">
        <f ca="1">DATE(YEAR(TODAY()),11,10)</f>
        <v>44510</v>
      </c>
      <c r="C35" s="6" t="s">
        <v>56</v>
      </c>
      <c r="D35" s="6" t="s">
        <v>57</v>
      </c>
      <c r="E35" s="14">
        <v>100000</v>
      </c>
      <c r="F35" s="6"/>
    </row>
    <row r="36" spans="2:6" ht="30" customHeight="1" x14ac:dyDescent="0.3">
      <c r="B36" s="16">
        <f ca="1">DATE(YEAR(TODAY()),11,15)</f>
        <v>44515</v>
      </c>
      <c r="C36" s="6" t="s">
        <v>59</v>
      </c>
      <c r="D36" s="6" t="s">
        <v>60</v>
      </c>
      <c r="E36" s="14">
        <v>75000</v>
      </c>
      <c r="F36" s="6"/>
    </row>
    <row r="37" spans="2:6" ht="30" customHeight="1" x14ac:dyDescent="0.3">
      <c r="B37" s="16">
        <f ca="1">DATE(YEAR(TODAY()),11,20)</f>
        <v>44520</v>
      </c>
      <c r="C37" s="6" t="s">
        <v>56</v>
      </c>
      <c r="D37" s="6" t="s">
        <v>57</v>
      </c>
      <c r="E37" s="14">
        <v>100000</v>
      </c>
      <c r="F37" s="6"/>
    </row>
    <row r="38" spans="2:6" ht="30" customHeight="1" x14ac:dyDescent="0.3">
      <c r="B38" s="16">
        <f ca="1">DATE(YEAR(TODAY()),11,30)</f>
        <v>44530</v>
      </c>
      <c r="C38" s="6" t="s">
        <v>61</v>
      </c>
      <c r="D38" s="6" t="s">
        <v>62</v>
      </c>
      <c r="E38" s="14">
        <v>55000</v>
      </c>
      <c r="F38" s="6"/>
    </row>
    <row r="39" spans="2:6" ht="30" customHeight="1" x14ac:dyDescent="0.3">
      <c r="B39" s="16">
        <f ca="1">DATE(YEAR(TODAY()),12,1)</f>
        <v>44531</v>
      </c>
      <c r="C39" s="6" t="s">
        <v>42</v>
      </c>
      <c r="D39" s="6" t="s">
        <v>43</v>
      </c>
      <c r="E39" s="14">
        <v>80000</v>
      </c>
      <c r="F39" s="6"/>
    </row>
    <row r="40" spans="2:6" ht="30" customHeight="1" x14ac:dyDescent="0.3">
      <c r="B40" s="16">
        <f ca="1">DATE(YEAR(TODAY()),12,5)</f>
        <v>44535</v>
      </c>
      <c r="C40" s="6" t="s">
        <v>42</v>
      </c>
      <c r="D40" s="6" t="s">
        <v>50</v>
      </c>
      <c r="E40" s="14">
        <v>85000</v>
      </c>
      <c r="F40" s="6"/>
    </row>
    <row r="41" spans="2:6" ht="30" customHeight="1" x14ac:dyDescent="0.3">
      <c r="B41" s="16">
        <f ca="1">DATE(YEAR(TODAY()),12,10)</f>
        <v>44540</v>
      </c>
      <c r="C41" s="6" t="s">
        <v>56</v>
      </c>
      <c r="D41" s="6" t="s">
        <v>57</v>
      </c>
      <c r="E41" s="14">
        <v>100000</v>
      </c>
      <c r="F41" s="6"/>
    </row>
    <row r="42" spans="2:6" ht="30" customHeight="1" x14ac:dyDescent="0.3">
      <c r="B42" s="16">
        <f ca="1">DATE(YEAR(TODAY()),12,15)</f>
        <v>44545</v>
      </c>
      <c r="C42" s="6" t="s">
        <v>56</v>
      </c>
      <c r="D42" s="6" t="s">
        <v>63</v>
      </c>
      <c r="E42" s="14">
        <v>58000</v>
      </c>
      <c r="F42" s="6"/>
    </row>
    <row r="43" spans="2:6" ht="30" customHeight="1" x14ac:dyDescent="0.3">
      <c r="B43" s="16">
        <f ca="1">DATE(YEAR(TODAY()),12,20)</f>
        <v>44550</v>
      </c>
      <c r="C43" s="6" t="s">
        <v>58</v>
      </c>
      <c r="D43" s="6" t="s">
        <v>64</v>
      </c>
      <c r="E43" s="14">
        <v>25000</v>
      </c>
      <c r="F43" s="6"/>
    </row>
    <row r="44" spans="2:6" ht="30" customHeight="1" x14ac:dyDescent="0.3">
      <c r="B44" s="16">
        <f ca="1">DATE(YEAR(TODAY()),12,25)</f>
        <v>44555</v>
      </c>
      <c r="C44" s="6" t="s">
        <v>58</v>
      </c>
      <c r="D44" s="6" t="s">
        <v>44</v>
      </c>
      <c r="E44" s="14">
        <v>55000</v>
      </c>
      <c r="F44" s="6"/>
    </row>
    <row r="45" spans="2:6" ht="30" customHeight="1" x14ac:dyDescent="0.3">
      <c r="B45" s="16">
        <f ca="1">DATE(YEAR(TODAY()),12,30)</f>
        <v>44560</v>
      </c>
      <c r="C45" s="6" t="s">
        <v>56</v>
      </c>
      <c r="D45" s="6" t="s">
        <v>63</v>
      </c>
      <c r="E45" s="14">
        <v>75000</v>
      </c>
      <c r="F45" s="6"/>
    </row>
  </sheetData>
  <mergeCells count="1">
    <mergeCell ref="B1:E1"/>
  </mergeCells>
  <phoneticPr fontId="2" type="noConversion"/>
  <dataValidations count="10">
    <dataValidation type="date" operator="greaterThan" allowBlank="1" showInputMessage="1" showErrorMessage="1" sqref="B3:B45" xr:uid="{00000000-0002-0000-0100-000000000000}">
      <formula1>40544</formula1>
    </dataValidation>
    <dataValidation type="decimal" allowBlank="1" showInputMessage="1" showErrorMessage="1" sqref="E3:E45" xr:uid="{00000000-0002-0000-0100-000001000000}">
      <formula1>0</formula1>
      <formula2>100000</formula2>
    </dataValidation>
    <dataValidation allowBlank="1" showInputMessage="1" showErrorMessage="1" prompt="이 워크시트에 지출 기록을 만듭니다. 셀 F1을 선택하면 대시보드로 이동합니다. 지출 표에 지출 세부 정보를 입력합니다." sqref="A1" xr:uid="{00000000-0002-0000-0100-000002000000}"/>
    <dataValidation allowBlank="1" showInputMessage="1" showErrorMessage="1" prompt="이 셀에는 이 워크시트의 제목이 표시됩니다. 오른쪽 셀에는 대시보드 워크시트로 연결되는 탐색 링크가 표시됩니다. 아래 표에 세부 정보를 입력합니다." sqref="B1:E1" xr:uid="{00000000-0002-0000-0100-000003000000}"/>
    <dataValidation allowBlank="1" showInputMessage="1" showErrorMessage="1" prompt="이 셀에는 대시보드 워크시트로 연결되는 탐색 링크가 표시됩니다." sqref="F1" xr:uid="{00000000-0002-0000-0100-000004000000}"/>
    <dataValidation allowBlank="1" showInputMessage="1" showErrorMessage="1" prompt="이 머리글 아래의 열에 날짜를 입력합니다. 특정 항목을 찾으려면 머리글 필터를 사용합니다." sqref="B2" xr:uid="{00000000-0002-0000-0100-000005000000}"/>
    <dataValidation allowBlank="1" showInputMessage="1" showErrorMessage="1" prompt="이 머리글 아래의 열에 범주를 입력합니다." sqref="C2" xr:uid="{00000000-0002-0000-0100-000006000000}"/>
    <dataValidation allowBlank="1" showInputMessage="1" showErrorMessage="1" prompt="이 머리글 아래의 열에 하위 범주를 입력합니다." sqref="D2" xr:uid="{00000000-0002-0000-0100-000007000000}"/>
    <dataValidation allowBlank="1" showInputMessage="1" showErrorMessage="1" prompt="이 머리글 아래의 열에 금액을 입력합니다." sqref="E2" xr:uid="{00000000-0002-0000-0100-000008000000}"/>
    <dataValidation allowBlank="1" showInputMessage="1" showErrorMessage="1" prompt="이 머리글 아래의 열에 메모를 입력합니다." sqref="F2" xr:uid="{00000000-0002-0000-0100-000009000000}"/>
  </dataValidations>
  <hyperlinks>
    <hyperlink ref="F1" location="대시보드!A1" tooltip="대시보드 워크시트로 이동하려면 선택합니다." display="&lt; 대시보드로 이동" xr:uid="{00000000-0004-0000-0100-000000000000}"/>
  </hyperlinks>
  <printOptions horizontalCentered="1"/>
  <pageMargins left="0.7" right="0.7" top="0.75" bottom="0.75" header="0.3" footer="0.3"/>
  <pageSetup paperSize="9" fitToHeight="0" orientation="landscape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D31"/>
  <sheetViews>
    <sheetView workbookViewId="0"/>
  </sheetViews>
  <sheetFormatPr defaultColWidth="8.625" defaultRowHeight="16.5" x14ac:dyDescent="0.3"/>
  <cols>
    <col min="1" max="1" width="2.875" style="2" customWidth="1"/>
    <col min="2" max="2" width="13.875" style="2" bestFit="1" customWidth="1"/>
    <col min="3" max="3" width="12.625" style="2" bestFit="1" customWidth="1"/>
    <col min="4" max="4" width="36.375" style="2" customWidth="1"/>
    <col min="5" max="5" width="2.625" style="2" customWidth="1"/>
    <col min="6" max="16384" width="8.625" style="2"/>
  </cols>
  <sheetData>
    <row r="1" spans="1:4" s="3" customFormat="1" ht="53.25" customHeight="1" thickBot="1" x14ac:dyDescent="0.35">
      <c r="A1" s="4"/>
      <c r="B1" s="19" t="s">
        <v>31</v>
      </c>
      <c r="C1" s="19"/>
      <c r="D1" s="19"/>
    </row>
    <row r="2" spans="1:4" ht="72.599999999999994" customHeight="1" thickTop="1" x14ac:dyDescent="0.3">
      <c r="A2" s="4"/>
      <c r="B2" s="20" t="s">
        <v>32</v>
      </c>
      <c r="C2" s="20"/>
      <c r="D2" s="20"/>
    </row>
    <row r="3" spans="1:4" x14ac:dyDescent="0.3">
      <c r="A3" s="4"/>
      <c r="B3" s="2" t="s">
        <v>33</v>
      </c>
      <c r="C3" s="2" t="s">
        <v>41</v>
      </c>
      <c r="D3"/>
    </row>
    <row r="4" spans="1:4" x14ac:dyDescent="0.3">
      <c r="A4" s="4"/>
      <c r="B4" s="7" t="s">
        <v>34</v>
      </c>
      <c r="C4" s="8">
        <v>288000</v>
      </c>
      <c r="D4"/>
    </row>
    <row r="5" spans="1:4" x14ac:dyDescent="0.3">
      <c r="A5" s="4"/>
      <c r="B5" s="9" t="s">
        <v>10</v>
      </c>
      <c r="C5" s="8">
        <v>35000</v>
      </c>
      <c r="D5"/>
    </row>
    <row r="6" spans="1:4" x14ac:dyDescent="0.3">
      <c r="A6" s="4"/>
      <c r="B6" s="9" t="s">
        <v>12</v>
      </c>
      <c r="C6" s="8">
        <v>63000</v>
      </c>
      <c r="D6"/>
    </row>
    <row r="7" spans="1:4" x14ac:dyDescent="0.3">
      <c r="A7" s="4"/>
      <c r="B7" s="9" t="s">
        <v>11</v>
      </c>
      <c r="C7" s="8">
        <v>75000</v>
      </c>
      <c r="D7"/>
    </row>
    <row r="8" spans="1:4" x14ac:dyDescent="0.3">
      <c r="A8" s="4"/>
      <c r="B8" s="9" t="s">
        <v>9</v>
      </c>
      <c r="C8" s="8">
        <v>115000</v>
      </c>
      <c r="D8"/>
    </row>
    <row r="9" spans="1:4" x14ac:dyDescent="0.3">
      <c r="A9" s="4"/>
      <c r="B9" s="7" t="s">
        <v>35</v>
      </c>
      <c r="C9" s="8">
        <v>402300</v>
      </c>
      <c r="D9"/>
    </row>
    <row r="10" spans="1:4" x14ac:dyDescent="0.3">
      <c r="A10" s="4"/>
      <c r="B10" s="9" t="s">
        <v>12</v>
      </c>
      <c r="C10" s="8">
        <v>160000</v>
      </c>
      <c r="D10"/>
    </row>
    <row r="11" spans="1:4" x14ac:dyDescent="0.3">
      <c r="A11" s="4"/>
      <c r="B11" s="9" t="s">
        <v>11</v>
      </c>
      <c r="C11" s="8">
        <v>135300</v>
      </c>
      <c r="D11"/>
    </row>
    <row r="12" spans="1:4" x14ac:dyDescent="0.3">
      <c r="A12" s="4"/>
      <c r="B12" s="9" t="s">
        <v>9</v>
      </c>
      <c r="C12" s="8">
        <v>107000</v>
      </c>
      <c r="D12"/>
    </row>
    <row r="13" spans="1:4" x14ac:dyDescent="0.3">
      <c r="A13" s="4"/>
      <c r="B13" s="7" t="s">
        <v>36</v>
      </c>
      <c r="C13" s="8">
        <v>80000</v>
      </c>
      <c r="D13"/>
    </row>
    <row r="14" spans="1:4" x14ac:dyDescent="0.3">
      <c r="A14" s="4"/>
      <c r="B14" s="9" t="s">
        <v>12</v>
      </c>
      <c r="C14" s="8">
        <v>80000</v>
      </c>
      <c r="D14"/>
    </row>
    <row r="15" spans="1:4" x14ac:dyDescent="0.3">
      <c r="A15" s="4"/>
      <c r="B15" s="7" t="s">
        <v>37</v>
      </c>
      <c r="C15" s="8">
        <v>25000</v>
      </c>
      <c r="D15"/>
    </row>
    <row r="16" spans="1:4" x14ac:dyDescent="0.3">
      <c r="A16" s="4"/>
      <c r="B16" s="9" t="s">
        <v>11</v>
      </c>
      <c r="C16" s="8">
        <v>25000</v>
      </c>
      <c r="D16"/>
    </row>
    <row r="17" spans="1:4" x14ac:dyDescent="0.3">
      <c r="A17" s="4"/>
      <c r="B17" s="7" t="s">
        <v>38</v>
      </c>
      <c r="C17" s="8">
        <v>21</v>
      </c>
      <c r="D17"/>
    </row>
    <row r="18" spans="1:4" x14ac:dyDescent="0.3">
      <c r="A18" s="4"/>
      <c r="B18" s="9" t="s">
        <v>10</v>
      </c>
      <c r="C18" s="8">
        <v>21</v>
      </c>
      <c r="D18"/>
    </row>
    <row r="19" spans="1:4" x14ac:dyDescent="0.3">
      <c r="A19" s="4"/>
      <c r="B19" s="9" t="s">
        <v>12</v>
      </c>
      <c r="C19" s="8"/>
      <c r="D19"/>
    </row>
    <row r="20" spans="1:4" x14ac:dyDescent="0.3">
      <c r="A20" s="4"/>
      <c r="B20" s="7" t="s">
        <v>39</v>
      </c>
      <c r="C20" s="8">
        <v>2.75</v>
      </c>
      <c r="D20"/>
    </row>
    <row r="21" spans="1:4" x14ac:dyDescent="0.3">
      <c r="A21" s="4"/>
      <c r="B21" s="9" t="s">
        <v>11</v>
      </c>
      <c r="C21" s="8">
        <v>2.75</v>
      </c>
      <c r="D21" s="4"/>
    </row>
    <row r="22" spans="1:4" x14ac:dyDescent="0.3">
      <c r="B22" s="9" t="s">
        <v>51</v>
      </c>
      <c r="C22" s="8"/>
    </row>
    <row r="23" spans="1:4" x14ac:dyDescent="0.3">
      <c r="B23" s="7" t="s">
        <v>52</v>
      </c>
      <c r="C23" s="8"/>
    </row>
    <row r="24" spans="1:4" x14ac:dyDescent="0.3">
      <c r="B24" s="9" t="s">
        <v>51</v>
      </c>
      <c r="C24" s="8"/>
    </row>
    <row r="25" spans="1:4" x14ac:dyDescent="0.3">
      <c r="B25" s="7" t="s">
        <v>53</v>
      </c>
      <c r="C25" s="8"/>
    </row>
    <row r="26" spans="1:4" x14ac:dyDescent="0.3">
      <c r="B26" s="9" t="s">
        <v>51</v>
      </c>
      <c r="C26" s="8"/>
    </row>
    <row r="27" spans="1:4" x14ac:dyDescent="0.3">
      <c r="B27" s="7" t="s">
        <v>54</v>
      </c>
      <c r="C27" s="8"/>
    </row>
    <row r="28" spans="1:4" ht="33" x14ac:dyDescent="0.3">
      <c r="B28" s="9" t="s">
        <v>51</v>
      </c>
      <c r="C28" s="8"/>
    </row>
    <row r="29" spans="1:4" x14ac:dyDescent="0.3">
      <c r="B29" s="7" t="s">
        <v>55</v>
      </c>
      <c r="C29" s="8"/>
    </row>
    <row r="30" spans="1:4" ht="33" x14ac:dyDescent="0.3">
      <c r="B30" s="9" t="s">
        <v>51</v>
      </c>
      <c r="C30" s="8"/>
    </row>
    <row r="31" spans="1:4" x14ac:dyDescent="0.3">
      <c r="B31" s="7" t="s">
        <v>40</v>
      </c>
      <c r="C31" s="8">
        <v>795323.75</v>
      </c>
    </row>
  </sheetData>
  <mergeCells count="2">
    <mergeCell ref="B1:D1"/>
    <mergeCell ref="B2:D2"/>
  </mergeCells>
  <phoneticPr fontId="2" type="noConversion"/>
  <dataValidations count="2">
    <dataValidation allowBlank="1" showInputMessage="1" showErrorMessage="1" prompt="숨겨진 워크시트에 피벗 테이블 데이터 원본이 있습니다. 이 워크시트를 삭제하지 마세요. 이 워크시트를 삭제하면 대시보드 데이터가 손상됩니다." sqref="A1" xr:uid="{00000000-0002-0000-0200-000000000000}"/>
    <dataValidation allowBlank="1" showInputMessage="1" showErrorMessage="1" prompt="이 셀에는 이 워크시트의 제목이 표시됩니다. 피벗 차트 데이터 원본은 셀 B3에서 시작합니다." sqref="B1:D1" xr:uid="{00000000-0002-0000-0200-000001000000}"/>
  </dataValidation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대시보드</vt:lpstr>
      <vt:lpstr>지출 기록</vt:lpstr>
      <vt:lpstr>개인 지출 데이터</vt:lpstr>
      <vt:lpstr>'지출 기록'!Print_Titles</vt:lpstr>
      <vt:lpstr>제목2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2017-12-01T05:10:43Z</dcterms:created>
  <dcterms:modified xsi:type="dcterms:W3CDTF">2021-05-28T05:12:07Z</dcterms:modified>
</cp:coreProperties>
</file>